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CIEDADES\MATERIAL IS Y 282\SUPUESTO EL TURISTA, S.L\"/>
    </mc:Choice>
  </mc:AlternateContent>
  <xr:revisionPtr revIDLastSave="0" documentId="13_ncr:1_{31A57966-4305-41E9-944B-553D365F8868}" xr6:coauthVersionLast="47" xr6:coauthVersionMax="47" xr10:uidLastSave="{00000000-0000-0000-0000-000000000000}"/>
  <bookViews>
    <workbookView xWindow="-90" yWindow="-90" windowWidth="19380" windowHeight="10260" xr2:uid="{A35663CD-0C90-4969-A7DD-518A0E298F92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F31" i="1" l="1"/>
  <c r="D30" i="1"/>
  <c r="E30" i="1"/>
  <c r="F30" i="1"/>
  <c r="C30" i="1"/>
  <c r="E25" i="1"/>
</calcChain>
</file>

<file path=xl/sharedStrings.xml><?xml version="1.0" encoding="utf-8"?>
<sst xmlns="http://schemas.openxmlformats.org/spreadsheetml/2006/main" count="37" uniqueCount="37">
  <si>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</si>
  <si>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</si>
  <si>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</si>
  <si>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</si>
  <si>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</si>
  <si>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</si>
  <si>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</si>
  <si>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Arrendamientos y cánones           </t>
  </si>
  <si>
    <t xml:space="preserve">Reparaciones y conservación        </t>
  </si>
  <si>
    <t xml:space="preserve">Servicios de prof independientes   </t>
  </si>
  <si>
    <t xml:space="preserve">Transportes                        </t>
  </si>
  <si>
    <t xml:space="preserve">Primas de seguros                  </t>
  </si>
  <si>
    <t xml:space="preserve">Servicios bancarios y similares    </t>
  </si>
  <si>
    <t xml:space="preserve">Publ, prop y relaciones púb        </t>
  </si>
  <si>
    <t xml:space="preserve">Suministros                        </t>
  </si>
  <si>
    <t xml:space="preserve">Otros servicios                    </t>
  </si>
  <si>
    <t xml:space="preserve">Otros tributos                     </t>
  </si>
  <si>
    <t xml:space="preserve">Sueldos y salarios                 </t>
  </si>
  <si>
    <t xml:space="preserve">Seguridad Social a cargo de la emp </t>
  </si>
  <si>
    <t xml:space="preserve">Diferencias negativas de cambio    </t>
  </si>
  <si>
    <t xml:space="preserve">Otros gastos financieros           </t>
  </si>
  <si>
    <t xml:space="preserve">Gastos excepcionales               </t>
  </si>
  <si>
    <t xml:space="preserve">Amort. inmovilizado intangible     </t>
  </si>
  <si>
    <t xml:space="preserve">AA APLICACIONES INFORMATICAS       </t>
  </si>
  <si>
    <t xml:space="preserve">A.A. OTRAS INSTALACIONES           </t>
  </si>
  <si>
    <t xml:space="preserve">A.A. MOBILIARIO                    </t>
  </si>
  <si>
    <t xml:space="preserve">AA EQUIPOS PROC. INFORM,.          </t>
  </si>
  <si>
    <t xml:space="preserve">AA ELEM. TRANSPORTE                </t>
  </si>
  <si>
    <t xml:space="preserve">Prestaciones de servicios          </t>
  </si>
  <si>
    <t xml:space="preserve">Diferencias positivas de cambio    </t>
  </si>
  <si>
    <t xml:space="preserve">OTROS INGRESOS FINANCIEROS         </t>
  </si>
  <si>
    <t xml:space="preserve">Ingresos excepcionales             </t>
  </si>
  <si>
    <t>Total Balance</t>
  </si>
  <si>
    <t>Saldo</t>
  </si>
  <si>
    <t>EL TURISTA, S.L.</t>
  </si>
  <si>
    <t>Perdidas por deterioro Inv Emp. Grupo</t>
  </si>
  <si>
    <t>Fecha Informe: 05/06/25  Período: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</si>
</sst>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50779A3-6C0C-43A1-92E0-6793DA259C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64D9-DFED-4806-B8AC-967D0E5D22E8}">
  <dimension ref="A1:H31"/>
  <sheetViews>
    <sheetView tabSelected="1" topLeftCell="A13" workbookViewId="0">
      <selection activeCell="I23" sqref="I23"/>
    </sheetView>
  </sheetViews>
  <sheetFormatPr baseColWidth="10" defaultRowHeight="14.75" x14ac:dyDescent="0.75"/>
  <cols>
    <col min="2" max="2" width="34.40625" bestFit="1" customWidth="1"/>
    <col min="3" max="3" width="10.1328125" style="1" bestFit="1" customWidth="1"/>
    <col min="4" max="4" width="10.86328125" style="1" bestFit="1" customWidth="1"/>
    <col min="5" max="5" width="10.1328125" style="1" bestFit="1" customWidth="1"/>
    <col min="6" max="6" width="11.1328125" style="1" bestFit="1" customWidth="1"/>
    <col min="7" max="8" width="11.40625" style="1"/>
  </cols>
  <sheetData>
    <row r="1" spans="1:8" s="2" customFormat="1" x14ac:dyDescent="0.7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75">
      <c r="A2" s="2" t="s">
        <v>34</v>
      </c>
      <c r="C2" s="3"/>
      <c r="D2" s="3"/>
      <c r="E2" s="3"/>
      <c r="F2" s="3" t="s">
        <v>36</v>
      </c>
      <c r="G2" s="3"/>
      <c r="H2" s="3"/>
    </row>
    <row r="3" spans="1:8" s="2" customFormat="1" x14ac:dyDescent="0.7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75">
      <c r="A4">
        <v>6210</v>
      </c>
      <c r="B4" t="s">
        <v>7</v>
      </c>
      <c r="C4" s="1">
        <v>86495.39</v>
      </c>
      <c r="E4" s="1">
        <v>86495.39</v>
      </c>
    </row>
    <row r="5" spans="1:8" x14ac:dyDescent="0.75">
      <c r="A5">
        <v>6220</v>
      </c>
      <c r="B5" t="s">
        <v>8</v>
      </c>
      <c r="C5" s="1">
        <v>26385.34</v>
      </c>
      <c r="E5" s="1">
        <v>26385.34</v>
      </c>
    </row>
    <row r="6" spans="1:8" x14ac:dyDescent="0.75">
      <c r="A6">
        <v>6230</v>
      </c>
      <c r="B6" t="s">
        <v>9</v>
      </c>
      <c r="C6" s="1">
        <v>21479.26</v>
      </c>
      <c r="E6" s="1">
        <v>21479.26</v>
      </c>
    </row>
    <row r="7" spans="1:8" x14ac:dyDescent="0.75">
      <c r="A7">
        <v>6240</v>
      </c>
      <c r="B7" t="s">
        <v>10</v>
      </c>
      <c r="C7" s="1">
        <v>810</v>
      </c>
      <c r="E7" s="1">
        <v>810</v>
      </c>
    </row>
    <row r="8" spans="1:8" x14ac:dyDescent="0.75">
      <c r="A8">
        <v>6250</v>
      </c>
      <c r="B8" t="s">
        <v>11</v>
      </c>
      <c r="C8" s="1">
        <v>1633.04</v>
      </c>
      <c r="E8" s="1">
        <v>1633.04</v>
      </c>
    </row>
    <row r="9" spans="1:8" x14ac:dyDescent="0.75">
      <c r="A9">
        <v>6260</v>
      </c>
      <c r="B9" t="s">
        <v>12</v>
      </c>
      <c r="C9" s="1">
        <v>2232.96</v>
      </c>
      <c r="E9" s="1">
        <v>2232.96</v>
      </c>
    </row>
    <row r="10" spans="1:8" x14ac:dyDescent="0.75">
      <c r="A10">
        <v>6270</v>
      </c>
      <c r="B10" t="s">
        <v>13</v>
      </c>
      <c r="C10" s="1">
        <v>1240.79</v>
      </c>
      <c r="E10" s="1">
        <v>1240.79</v>
      </c>
    </row>
    <row r="11" spans="1:8" x14ac:dyDescent="0.75">
      <c r="A11">
        <v>6280</v>
      </c>
      <c r="B11" t="s">
        <v>14</v>
      </c>
      <c r="C11" s="1">
        <v>890</v>
      </c>
      <c r="E11" s="1">
        <v>890</v>
      </c>
    </row>
    <row r="12" spans="1:8" x14ac:dyDescent="0.75">
      <c r="A12">
        <v>6290</v>
      </c>
      <c r="B12" t="s">
        <v>15</v>
      </c>
      <c r="C12" s="1">
        <v>12834.03</v>
      </c>
      <c r="E12" s="1">
        <v>12834.03</v>
      </c>
    </row>
    <row r="13" spans="1:8" x14ac:dyDescent="0.75">
      <c r="A13">
        <v>6310</v>
      </c>
      <c r="B13" t="s">
        <v>16</v>
      </c>
      <c r="C13" s="1">
        <v>120.89</v>
      </c>
      <c r="E13" s="1">
        <v>120.89</v>
      </c>
    </row>
    <row r="14" spans="1:8" x14ac:dyDescent="0.75">
      <c r="A14">
        <v>6400</v>
      </c>
      <c r="B14" t="s">
        <v>17</v>
      </c>
      <c r="C14" s="1">
        <v>46078.69</v>
      </c>
      <c r="E14" s="1">
        <v>46078.69</v>
      </c>
    </row>
    <row r="15" spans="1:8" x14ac:dyDescent="0.75">
      <c r="A15">
        <v>6420</v>
      </c>
      <c r="B15" t="s">
        <v>18</v>
      </c>
      <c r="C15" s="1">
        <v>11080.9</v>
      </c>
      <c r="E15" s="1">
        <v>11080.9</v>
      </c>
    </row>
    <row r="16" spans="1:8" x14ac:dyDescent="0.75">
      <c r="A16">
        <v>6680</v>
      </c>
      <c r="B16" t="s">
        <v>19</v>
      </c>
      <c r="C16" s="1">
        <v>292.60000000000002</v>
      </c>
      <c r="E16" s="1">
        <v>292.60000000000002</v>
      </c>
    </row>
    <row r="17" spans="1:7" x14ac:dyDescent="0.75">
      <c r="A17">
        <v>6690</v>
      </c>
      <c r="B17" t="s">
        <v>20</v>
      </c>
      <c r="C17" s="1">
        <v>0.76</v>
      </c>
      <c r="E17" s="1">
        <v>0.76</v>
      </c>
    </row>
    <row r="18" spans="1:7" x14ac:dyDescent="0.75">
      <c r="A18">
        <v>6780</v>
      </c>
      <c r="B18" t="s">
        <v>21</v>
      </c>
      <c r="C18" s="1">
        <v>4349.1400000000003</v>
      </c>
      <c r="E18" s="1">
        <v>4349.1400000000003</v>
      </c>
    </row>
    <row r="19" spans="1:7" x14ac:dyDescent="0.75">
      <c r="A19">
        <v>6802</v>
      </c>
      <c r="B19" t="s">
        <v>22</v>
      </c>
      <c r="C19" s="1">
        <v>1000</v>
      </c>
      <c r="E19" s="1">
        <v>1000</v>
      </c>
    </row>
    <row r="20" spans="1:7" x14ac:dyDescent="0.75">
      <c r="A20">
        <v>6806</v>
      </c>
      <c r="B20" t="s">
        <v>23</v>
      </c>
      <c r="C20" s="1">
        <v>379.34</v>
      </c>
      <c r="E20" s="1">
        <v>379.34</v>
      </c>
    </row>
    <row r="21" spans="1:7" x14ac:dyDescent="0.75">
      <c r="A21">
        <v>6815</v>
      </c>
      <c r="B21" t="s">
        <v>24</v>
      </c>
      <c r="C21" s="1">
        <v>469.11</v>
      </c>
      <c r="E21" s="1">
        <v>469.11</v>
      </c>
    </row>
    <row r="22" spans="1:7" x14ac:dyDescent="0.75">
      <c r="A22">
        <v>6816</v>
      </c>
      <c r="B22" t="s">
        <v>25</v>
      </c>
      <c r="C22" s="1">
        <v>6463.14</v>
      </c>
      <c r="E22" s="1">
        <v>6463.14</v>
      </c>
    </row>
    <row r="23" spans="1:7" x14ac:dyDescent="0.75">
      <c r="A23">
        <v>6817</v>
      </c>
      <c r="B23" t="s">
        <v>26</v>
      </c>
      <c r="C23" s="1">
        <v>1445.16</v>
      </c>
      <c r="E23" s="1">
        <v>1445.16</v>
      </c>
    </row>
    <row r="24" spans="1:7" x14ac:dyDescent="0.75">
      <c r="A24">
        <v>6818</v>
      </c>
      <c r="B24" t="s">
        <v>27</v>
      </c>
      <c r="C24" s="1">
        <v>26.94</v>
      </c>
      <c r="E24" s="1">
        <v>26.94</v>
      </c>
    </row>
    <row r="25" spans="1:7" x14ac:dyDescent="0.75">
      <c r="A25">
        <v>6960</v>
      </c>
      <c r="B25" t="s">
        <v>35</v>
      </c>
      <c r="C25" s="1">
        <v>15000</v>
      </c>
      <c r="E25" s="1">
        <f>C25</f>
        <v>15000</v>
      </c>
    </row>
    <row r="26" spans="1:7" x14ac:dyDescent="0.75">
      <c r="A26">
        <v>7050</v>
      </c>
      <c r="B26" t="s">
        <v>28</v>
      </c>
      <c r="D26" s="1">
        <v>-294716.17</v>
      </c>
      <c r="F26" s="1">
        <v>-294716.17</v>
      </c>
    </row>
    <row r="27" spans="1:7" x14ac:dyDescent="0.75">
      <c r="A27">
        <v>7680</v>
      </c>
      <c r="B27" t="s">
        <v>29</v>
      </c>
      <c r="D27" s="1">
        <v>-383.97</v>
      </c>
      <c r="F27" s="1">
        <v>-383.97</v>
      </c>
    </row>
    <row r="28" spans="1:7" x14ac:dyDescent="0.75">
      <c r="A28">
        <v>7690</v>
      </c>
      <c r="B28" t="s">
        <v>30</v>
      </c>
      <c r="D28" s="1">
        <v>-3792.15</v>
      </c>
      <c r="F28" s="1">
        <v>-3792.15</v>
      </c>
      <c r="G28" s="1">
        <f>+F27+F28</f>
        <v>-4176.12</v>
      </c>
    </row>
    <row r="29" spans="1:7" x14ac:dyDescent="0.75">
      <c r="A29">
        <v>7780</v>
      </c>
      <c r="B29" t="s">
        <v>31</v>
      </c>
      <c r="D29" s="1">
        <v>-290.94</v>
      </c>
      <c r="F29" s="1">
        <v>-290.94</v>
      </c>
    </row>
    <row r="30" spans="1:7" x14ac:dyDescent="0.75">
      <c r="B30" t="s">
        <v>32</v>
      </c>
      <c r="C30" s="1">
        <f>SUM(C4:C29)</f>
        <v>240707.48000000004</v>
      </c>
      <c r="D30" s="1">
        <f t="shared" ref="D30:F30" si="0">SUM(D4:D29)</f>
        <v>-299183.23</v>
      </c>
      <c r="E30" s="1">
        <f t="shared" si="0"/>
        <v>240707.48000000004</v>
      </c>
      <c r="F30" s="1">
        <f t="shared" si="0"/>
        <v>-299183.23</v>
      </c>
    </row>
    <row r="31" spans="1:7" x14ac:dyDescent="0.75">
      <c r="B31" t="s">
        <v>33</v>
      </c>
      <c r="F31" s="1">
        <f>E30+F30</f>
        <v>-58475.749999999942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Peraza Auditores</cp:lastModifiedBy>
  <dcterms:created xsi:type="dcterms:W3CDTF">2022-06-25T10:42:21Z</dcterms:created>
  <dcterms:modified xsi:type="dcterms:W3CDTF">2025-06-05T16:38:50Z</dcterms:modified>
</cp:coreProperties>
</file>